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CG Paletta\Affaires en cours\2026-02-03 CCI Hérault - Extension de l'atelier de mécanique - PURPLE Campus Béziers\00 ICGP\Rendu client\"/>
    </mc:Choice>
  </mc:AlternateContent>
  <xr:revisionPtr revIDLastSave="0" documentId="13_ncr:1_{AC9899BE-0DA8-4F89-9387-9976F6EF8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1 DEMOLITIONS - VRD" sheetId="1" r:id="rId1"/>
  </sheets>
  <definedNames>
    <definedName name="_xlnm.Print_Titles" localSheetId="0">'Lot N°01 DEMOLITIONS - VRD'!$1:$2</definedName>
    <definedName name="_xlnm.Print_Area" localSheetId="0">'Lot N°01 DEMOLITIONS - VRD'!$A$1:$G$32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1" i="1"/>
  <c r="G12" i="1"/>
  <c r="G14" i="1"/>
  <c r="G15" i="1"/>
  <c r="G16" i="1"/>
  <c r="G18" i="1"/>
  <c r="G19" i="1"/>
  <c r="G20" i="1"/>
  <c r="G21" i="1"/>
  <c r="G23" i="1"/>
  <c r="G25" i="1"/>
  <c r="G26" i="1"/>
  <c r="G29" i="1"/>
  <c r="B30" i="1"/>
  <c r="G30" i="1" l="1"/>
  <c r="G31" i="1" s="1"/>
</calcChain>
</file>

<file path=xl/sharedStrings.xml><?xml version="1.0" encoding="utf-8"?>
<sst xmlns="http://schemas.openxmlformats.org/spreadsheetml/2006/main" count="112" uniqueCount="112">
  <si>
    <t>Désignation</t>
  </si>
  <si>
    <t>U</t>
  </si>
  <si>
    <t>Quantité</t>
  </si>
  <si>
    <t>Quantité Ent.</t>
  </si>
  <si>
    <t>Prix en €</t>
  </si>
  <si>
    <t>Total</t>
  </si>
  <si>
    <t>B</t>
  </si>
  <si>
    <t>PRESCRIPTIONS TECHNIQUES PARTICULIERES</t>
  </si>
  <si>
    <t>CH3</t>
  </si>
  <si>
    <t>B.1</t>
  </si>
  <si>
    <t>TRAVAUX DE DEMOLITIONS</t>
  </si>
  <si>
    <t>CH4</t>
  </si>
  <si>
    <t>B.1.1</t>
  </si>
  <si>
    <t>Travaux préparatoires</t>
  </si>
  <si>
    <t>CH5</t>
  </si>
  <si>
    <t>DEM</t>
  </si>
  <si>
    <t xml:space="preserve">B.1.1.1 </t>
  </si>
  <si>
    <t>Référé préventif et Constat avant travaux</t>
  </si>
  <si>
    <t>ENS</t>
  </si>
  <si>
    <t>ART</t>
  </si>
  <si>
    <t>DEM-A000</t>
  </si>
  <si>
    <t xml:space="preserve">B.1.1.2 </t>
  </si>
  <si>
    <t>Conservation des existants</t>
  </si>
  <si>
    <t>ENS</t>
  </si>
  <si>
    <t>ART</t>
  </si>
  <si>
    <t>DEM-A002</t>
  </si>
  <si>
    <t xml:space="preserve">B.1.1.3 </t>
  </si>
  <si>
    <t>Installation de chantier</t>
  </si>
  <si>
    <t>ENS</t>
  </si>
  <si>
    <t>ART</t>
  </si>
  <si>
    <t>DEM-A003</t>
  </si>
  <si>
    <t>B.1.2</t>
  </si>
  <si>
    <t>Démolitions</t>
  </si>
  <si>
    <t>CH5</t>
  </si>
  <si>
    <t xml:space="preserve">B.1.2.4 </t>
  </si>
  <si>
    <t>Déconstruction des ouvrages structuraux</t>
  </si>
  <si>
    <t>ENS</t>
  </si>
  <si>
    <t>ART</t>
  </si>
  <si>
    <t>000-C906</t>
  </si>
  <si>
    <t xml:space="preserve">B.1.2.5 </t>
  </si>
  <si>
    <t>Déconstruction pour dépose et évacuation des équipements des C.E.S.</t>
  </si>
  <si>
    <t>ENS</t>
  </si>
  <si>
    <t>ART</t>
  </si>
  <si>
    <t>000-C905</t>
  </si>
  <si>
    <t>B.2</t>
  </si>
  <si>
    <t>TERRASSEMENTS GENERAUX</t>
  </si>
  <si>
    <t>CH4</t>
  </si>
  <si>
    <t>TER</t>
  </si>
  <si>
    <t xml:space="preserve">B.2.1 </t>
  </si>
  <si>
    <t>Piquetage du réseau GAZ</t>
  </si>
  <si>
    <t>FT</t>
  </si>
  <si>
    <t>ART</t>
  </si>
  <si>
    <t>002-I781</t>
  </si>
  <si>
    <t xml:space="preserve">B.2.2 </t>
  </si>
  <si>
    <t>Terrassements en masse</t>
  </si>
  <si>
    <t>M3</t>
  </si>
  <si>
    <t>ART</t>
  </si>
  <si>
    <t>TER-A003</t>
  </si>
  <si>
    <t xml:space="preserve">B.2.3 </t>
  </si>
  <si>
    <t>Évacuation des déblais excédentaires</t>
  </si>
  <si>
    <t>M3</t>
  </si>
  <si>
    <t>ART</t>
  </si>
  <si>
    <t>TER-A005</t>
  </si>
  <si>
    <t>B.3</t>
  </si>
  <si>
    <t>TRAVAUX DE VOIRIES</t>
  </si>
  <si>
    <t>CH4</t>
  </si>
  <si>
    <t xml:space="preserve">B.3.1 </t>
  </si>
  <si>
    <t>Reprise des revêtements de sol en périphérie des terrassements</t>
  </si>
  <si>
    <t>M2</t>
  </si>
  <si>
    <t>ART</t>
  </si>
  <si>
    <t>002-G001</t>
  </si>
  <si>
    <t xml:space="preserve">B.3.2 </t>
  </si>
  <si>
    <t>Supports de la voiries</t>
  </si>
  <si>
    <t>M2</t>
  </si>
  <si>
    <t>ART</t>
  </si>
  <si>
    <t>000-D356</t>
  </si>
  <si>
    <t xml:space="preserve">B.3.3 </t>
  </si>
  <si>
    <t>Finition en enrobés</t>
  </si>
  <si>
    <t>M2</t>
  </si>
  <si>
    <t>ART</t>
  </si>
  <si>
    <t>000-A950</t>
  </si>
  <si>
    <t xml:space="preserve">B.3.4 </t>
  </si>
  <si>
    <t>Bordures béton</t>
  </si>
  <si>
    <t>ML</t>
  </si>
  <si>
    <t>ART</t>
  </si>
  <si>
    <t>000-A951</t>
  </si>
  <si>
    <t>B.4</t>
  </si>
  <si>
    <t>RESEAUX</t>
  </si>
  <si>
    <t>CH4</t>
  </si>
  <si>
    <t xml:space="preserve">B.4.1 </t>
  </si>
  <si>
    <t>Détection des réseaux dans l'emprise travaux</t>
  </si>
  <si>
    <t>ENS</t>
  </si>
  <si>
    <t>ART</t>
  </si>
  <si>
    <t>002-G006</t>
  </si>
  <si>
    <t>B.4.2</t>
  </si>
  <si>
    <t>Eau pluviale</t>
  </si>
  <si>
    <t>CH5</t>
  </si>
  <si>
    <t xml:space="preserve">B.4.2.1 </t>
  </si>
  <si>
    <t>Tranchées pour canalisations :</t>
  </si>
  <si>
    <t>ML</t>
  </si>
  <si>
    <t>ART</t>
  </si>
  <si>
    <t>000-A930</t>
  </si>
  <si>
    <t xml:space="preserve">B.4.2.2 </t>
  </si>
  <si>
    <t>Canalisations E.P</t>
  </si>
  <si>
    <t>ML</t>
  </si>
  <si>
    <t>ART</t>
  </si>
  <si>
    <t>000-A931</t>
  </si>
  <si>
    <t>Montant HT du Lot N°01 DEMOLITIONS - VRD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</si>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</sst>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#,##0.000;\-#,##0.000;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sz val="14"/>
      <color rgb="FF000000"/>
      <name val="Calibri"/>
      <family val="1"/>
    </font>
    <font>
      <b/>
      <u/>
      <sz val="14"/>
      <color rgb="FF365F91"/>
      <name val="Calibri"/>
      <family val="1"/>
    </font>
    <font>
      <b/>
      <u/>
      <sz val="12"/>
      <color rgb="FF4F81BD"/>
      <name val="Calibri"/>
      <family val="1"/>
    </font>
    <font>
      <u/>
      <sz val="12"/>
      <color rgb="FF4F81BD"/>
      <name val="Calibri"/>
      <family val="1"/>
    </font>
    <font>
      <sz val="12"/>
      <color rgb="FF000000"/>
      <name val="Calibri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1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</cellStyleXfs>
  <cellXfs count="35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8" xfId="10" applyBorder="1">
      <alignment horizontal="left" vertical="top" wrapText="1"/>
    </xf>
    <xf numFmtId="0" fontId="3" fillId="0" borderId="9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8" xfId="14" applyBorder="1">
      <alignment horizontal="left" vertical="top" wrapText="1"/>
    </xf>
    <xf numFmtId="0" fontId="4" fillId="0" borderId="9" xfId="14" applyBorder="1">
      <alignment horizontal="left" vertical="top" wrapText="1"/>
    </xf>
    <xf numFmtId="0" fontId="5" fillId="0" borderId="8" xfId="18" applyBorder="1">
      <alignment horizontal="left" vertical="top" wrapText="1"/>
    </xf>
    <xf numFmtId="0" fontId="5" fillId="0" borderId="9" xfId="18" applyBorder="1">
      <alignment horizontal="left" vertical="top" wrapText="1"/>
    </xf>
    <xf numFmtId="0" fontId="1" fillId="0" borderId="8" xfId="27" applyBorder="1" applyAlignment="1">
      <alignment horizontal="left" vertical="top" wrapText="1"/>
    </xf>
    <xf numFmtId="0" fontId="1" fillId="0" borderId="9" xfId="27" applyBorder="1">
      <alignment horizontal="left" vertical="top" wrapText="1" indent="1"/>
    </xf>
    <xf numFmtId="0" fontId="0" fillId="0" borderId="6" xfId="0" applyBorder="1" applyAlignment="1" applyProtection="1">
      <alignment horizontal="center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6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180000</xdr:colOff>
      <xdr:row>0</xdr:row>
      <xdr:rowOff>113400</xdr:rowOff>
    </xdr:from>
    <xdr:to>
      <xdr:col>1</xdr:col>
      <xdr:colOff>828000</xdr:colOff>
      <xdr:row>0</xdr:row>
      <xdr:rowOff>453600</xdr:rowOff>
    </xdr:to>
    <xdr:pic>
      <xdr:nvPicPr>
        <xdr:cNvPr id="3" name="Form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0" y="113400"/>
          <a:ext cx="36" cy="9"/>
        </a:xfrm>
        <a:prstGeom prst="rect">
          <a:avLst/>
        </a:prstGeom>
      </xdr:spPr>
    </xdr:pic>
    <xdr:clientData/>
  </xdr:twoCellAnchor>
  <xdr:twoCellAnchor editAs="absolute">
    <xdr:from>
      <xdr:col>1</xdr:col>
      <xdr:colOff>972000</xdr:colOff>
      <xdr:row>0</xdr:row>
      <xdr:rowOff>48600</xdr:rowOff>
    </xdr:from>
    <xdr:to>
      <xdr:col>6</xdr:col>
      <xdr:colOff>324000</xdr:colOff>
      <xdr:row>0</xdr:row>
      <xdr:rowOff>469800</xdr:rowOff>
    </xdr:to>
    <xdr:sp macro="" textlink="">
      <xdr:nvSpPr>
        <xdr:cNvPr id="4" name="Forme2"/>
        <xdr:cNvSpPr/>
      </xdr:nvSpPr>
      <xdr:spPr>
        <a:xfrm>
          <a:off x="1652400" y="48600"/>
          <a:ext cx="4908600" cy="4212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0" rIns="0" bIns="0" rtlCol="0" anchor="ctr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Extension de l'atelier de Carrosserie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Site Purple Campus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34420 Villeneuve-lès-Béziers</a:t>
          </a:r>
        </a:p>
      </xdr:txBody>
    </xdr:sp>
    <xdr:clientData/>
  </xdr:twoCellAnchor>
  <xdr:twoCellAnchor editAs="absolute">
    <xdr:from>
      <xdr:col>2</xdr:col>
      <xdr:colOff>36000</xdr:colOff>
      <xdr:row>0</xdr:row>
      <xdr:rowOff>275400</xdr:rowOff>
    </xdr:from>
    <xdr:to>
      <xdr:col>6</xdr:col>
      <xdr:colOff>288000</xdr:colOff>
      <xdr:row>0</xdr:row>
      <xdr:rowOff>453600</xdr:rowOff>
    </xdr:to>
    <xdr:sp macro="" textlink="">
      <xdr:nvSpPr>
        <xdr:cNvPr id="5" name="Forme3"/>
        <xdr:cNvSpPr/>
      </xdr:nvSpPr>
      <xdr:spPr>
        <a:xfrm>
          <a:off x="3807000" y="275400"/>
          <a:ext cx="27054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64800" bIns="0" rtlCol="0" anchor="ctr"/>
        <a:lstStyle/>
        <a:p>
          <a:pPr algn="r"/>
          <a:r>
            <a:rPr lang="fr-FR" sz="1000" b="1" i="0">
              <a:solidFill>
                <a:srgbClr val="FF0000"/>
              </a:solidFill>
              <a:latin typeface="MS Shell Dlg"/>
            </a:rPr>
            <a:t>DPGF Lot N°01 DEMOLITIONS - VRD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33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53.85" customHeight="1" x14ac:dyDescent="0.25">
      <c r="A1" s="32"/>
      <c r="B1" s="33"/>
      <c r="C1" s="33"/>
      <c r="D1" s="33"/>
      <c r="E1" s="33"/>
      <c r="F1" s="33"/>
      <c r="G1" s="34"/>
    </row>
    <row r="2" spans="1:702" ht="30" x14ac:dyDescent="0.25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02" x14ac:dyDescent="0.25">
      <c r="A3" s="4"/>
      <c r="B3" s="5"/>
      <c r="C3" s="6"/>
      <c r="D3" s="6"/>
      <c r="E3" s="6"/>
      <c r="F3" s="6"/>
      <c r="G3" s="7"/>
    </row>
    <row r="4" spans="1:702" ht="37.5" x14ac:dyDescent="0.25">
      <c r="A4" s="8" t="s">
        <v>6</v>
      </c>
      <c r="B4" s="9" t="s">
        <v>7</v>
      </c>
      <c r="C4" s="10"/>
      <c r="D4" s="10"/>
      <c r="E4" s="10"/>
      <c r="F4" s="10"/>
      <c r="G4" s="11"/>
      <c r="ZY4" t="s">
        <v>8</v>
      </c>
      <c r="ZZ4" s="12"/>
    </row>
    <row r="5" spans="1:702" ht="15.75" x14ac:dyDescent="0.25">
      <c r="A5" s="13" t="s">
        <v>9</v>
      </c>
      <c r="B5" s="14" t="s">
        <v>10</v>
      </c>
      <c r="C5" s="10"/>
      <c r="D5" s="10"/>
      <c r="E5" s="10"/>
      <c r="F5" s="10"/>
      <c r="G5" s="11"/>
      <c r="ZY5" t="s">
        <v>11</v>
      </c>
      <c r="ZZ5" s="12"/>
    </row>
    <row r="6" spans="1:702" ht="15.75" x14ac:dyDescent="0.25">
      <c r="A6" s="15" t="s">
        <v>12</v>
      </c>
      <c r="B6" s="16" t="s">
        <v>13</v>
      </c>
      <c r="C6" s="10"/>
      <c r="D6" s="10"/>
      <c r="E6" s="10"/>
      <c r="F6" s="10"/>
      <c r="G6" s="11"/>
      <c r="ZY6" t="s">
        <v>14</v>
      </c>
      <c r="ZZ6" s="12" t="s">
        <v>15</v>
      </c>
    </row>
    <row r="7" spans="1:702" x14ac:dyDescent="0.25">
      <c r="A7" s="17" t="s">
        <v>16</v>
      </c>
      <c r="B7" s="18" t="s">
        <v>17</v>
      </c>
      <c r="C7" s="19" t="s">
        <v>18</v>
      </c>
      <c r="D7" s="20">
        <v>1</v>
      </c>
      <c r="E7" s="19"/>
      <c r="F7" s="20"/>
      <c r="G7" s="21">
        <f>ROUND(D7*F7,2)</f>
        <v>0</v>
      </c>
      <c r="ZY7" t="s">
        <v>19</v>
      </c>
      <c r="ZZ7" s="12" t="s">
        <v>20</v>
      </c>
    </row>
    <row r="8" spans="1:702" x14ac:dyDescent="0.25">
      <c r="A8" s="17" t="s">
        <v>21</v>
      </c>
      <c r="B8" s="18" t="s">
        <v>22</v>
      </c>
      <c r="C8" s="19" t="s">
        <v>23</v>
      </c>
      <c r="D8" s="20">
        <v>1</v>
      </c>
      <c r="E8" s="19"/>
      <c r="F8" s="20"/>
      <c r="G8" s="21">
        <f>ROUND(D8*F8,2)</f>
        <v>0</v>
      </c>
      <c r="ZY8" t="s">
        <v>24</v>
      </c>
      <c r="ZZ8" s="12" t="s">
        <v>25</v>
      </c>
    </row>
    <row r="9" spans="1:702" x14ac:dyDescent="0.25">
      <c r="A9" s="17" t="s">
        <v>26</v>
      </c>
      <c r="B9" s="18" t="s">
        <v>27</v>
      </c>
      <c r="C9" s="19" t="s">
        <v>28</v>
      </c>
      <c r="D9" s="20">
        <v>1</v>
      </c>
      <c r="E9" s="19"/>
      <c r="F9" s="20"/>
      <c r="G9" s="21">
        <f>ROUND(D9*F9,2)</f>
        <v>0</v>
      </c>
      <c r="ZY9" t="s">
        <v>29</v>
      </c>
      <c r="ZZ9" s="12" t="s">
        <v>30</v>
      </c>
    </row>
    <row r="10" spans="1:702" ht="15.75" x14ac:dyDescent="0.25">
      <c r="A10" s="15" t="s">
        <v>31</v>
      </c>
      <c r="B10" s="16" t="s">
        <v>32</v>
      </c>
      <c r="C10" s="10"/>
      <c r="D10" s="10"/>
      <c r="E10" s="10"/>
      <c r="F10" s="10"/>
      <c r="G10" s="11"/>
      <c r="ZY10" t="s">
        <v>33</v>
      </c>
      <c r="ZZ10" s="12"/>
    </row>
    <row r="11" spans="1:702" x14ac:dyDescent="0.25">
      <c r="A11" s="17" t="s">
        <v>34</v>
      </c>
      <c r="B11" s="18" t="s">
        <v>35</v>
      </c>
      <c r="C11" s="19" t="s">
        <v>36</v>
      </c>
      <c r="D11" s="20">
        <v>1</v>
      </c>
      <c r="E11" s="19"/>
      <c r="F11" s="20"/>
      <c r="G11" s="21">
        <f>ROUND(D11*F11,2)</f>
        <v>0</v>
      </c>
      <c r="ZY11" t="s">
        <v>37</v>
      </c>
      <c r="ZZ11" s="12" t="s">
        <v>38</v>
      </c>
    </row>
    <row r="12" spans="1:702" ht="25.5" x14ac:dyDescent="0.25">
      <c r="A12" s="17" t="s">
        <v>39</v>
      </c>
      <c r="B12" s="18" t="s">
        <v>40</v>
      </c>
      <c r="C12" s="19" t="s">
        <v>41</v>
      </c>
      <c r="D12" s="20">
        <v>1</v>
      </c>
      <c r="E12" s="19"/>
      <c r="F12" s="20"/>
      <c r="G12" s="21">
        <f>ROUND(D12*F12,2)</f>
        <v>0</v>
      </c>
      <c r="ZY12" t="s">
        <v>42</v>
      </c>
      <c r="ZZ12" s="12" t="s">
        <v>43</v>
      </c>
    </row>
    <row r="13" spans="1:702" ht="15.75" x14ac:dyDescent="0.25">
      <c r="A13" s="13" t="s">
        <v>44</v>
      </c>
      <c r="B13" s="14" t="s">
        <v>45</v>
      </c>
      <c r="C13" s="10"/>
      <c r="D13" s="10"/>
      <c r="E13" s="10"/>
      <c r="F13" s="10"/>
      <c r="G13" s="11"/>
      <c r="ZY13" t="s">
        <v>46</v>
      </c>
      <c r="ZZ13" s="12" t="s">
        <v>47</v>
      </c>
    </row>
    <row r="14" spans="1:702" x14ac:dyDescent="0.25">
      <c r="A14" s="17" t="s">
        <v>48</v>
      </c>
      <c r="B14" s="18" t="s">
        <v>49</v>
      </c>
      <c r="C14" s="19" t="s">
        <v>50</v>
      </c>
      <c r="D14" s="22">
        <v>1</v>
      </c>
      <c r="E14" s="19"/>
      <c r="F14" s="20"/>
      <c r="G14" s="21">
        <f>ROUND(D14*F14,2)</f>
        <v>0</v>
      </c>
      <c r="ZY14" t="s">
        <v>51</v>
      </c>
      <c r="ZZ14" s="12" t="s">
        <v>52</v>
      </c>
    </row>
    <row r="15" spans="1:702" x14ac:dyDescent="0.25">
      <c r="A15" s="17" t="s">
        <v>53</v>
      </c>
      <c r="B15" s="18" t="s">
        <v>54</v>
      </c>
      <c r="C15" s="19" t="s">
        <v>55</v>
      </c>
      <c r="D15" s="20">
        <v>129.03</v>
      </c>
      <c r="E15" s="19"/>
      <c r="F15" s="20"/>
      <c r="G15" s="21">
        <f>ROUND(D15*F15,2)</f>
        <v>0</v>
      </c>
      <c r="ZY15" t="s">
        <v>56</v>
      </c>
      <c r="ZZ15" s="12" t="s">
        <v>57</v>
      </c>
    </row>
    <row r="16" spans="1:702" x14ac:dyDescent="0.25">
      <c r="A16" s="17" t="s">
        <v>58</v>
      </c>
      <c r="B16" s="18" t="s">
        <v>59</v>
      </c>
      <c r="C16" s="19" t="s">
        <v>60</v>
      </c>
      <c r="D16" s="23">
        <v>129.03200000000001</v>
      </c>
      <c r="E16" s="19"/>
      <c r="F16" s="20"/>
      <c r="G16" s="21">
        <f>ROUND(D16*F16,2)</f>
        <v>0</v>
      </c>
      <c r="ZY16" t="s">
        <v>61</v>
      </c>
      <c r="ZZ16" s="12" t="s">
        <v>62</v>
      </c>
    </row>
    <row r="17" spans="1:702" ht="15.75" x14ac:dyDescent="0.25">
      <c r="A17" s="13" t="s">
        <v>63</v>
      </c>
      <c r="B17" s="14" t="s">
        <v>64</v>
      </c>
      <c r="C17" s="10"/>
      <c r="D17" s="10"/>
      <c r="E17" s="10"/>
      <c r="F17" s="10"/>
      <c r="G17" s="11"/>
      <c r="ZY17" t="s">
        <v>65</v>
      </c>
      <c r="ZZ17" s="12"/>
    </row>
    <row r="18" spans="1:702" ht="25.5" x14ac:dyDescent="0.25">
      <c r="A18" s="17" t="s">
        <v>66</v>
      </c>
      <c r="B18" s="18" t="s">
        <v>67</v>
      </c>
      <c r="C18" s="19" t="s">
        <v>68</v>
      </c>
      <c r="D18" s="20">
        <v>19.75</v>
      </c>
      <c r="E18" s="19"/>
      <c r="F18" s="20"/>
      <c r="G18" s="21">
        <f>ROUND(D18*F18,2)</f>
        <v>0</v>
      </c>
      <c r="ZY18" t="s">
        <v>69</v>
      </c>
      <c r="ZZ18" s="12" t="s">
        <v>70</v>
      </c>
    </row>
    <row r="19" spans="1:702" x14ac:dyDescent="0.25">
      <c r="A19" s="17" t="s">
        <v>71</v>
      </c>
      <c r="B19" s="18" t="s">
        <v>72</v>
      </c>
      <c r="C19" s="19" t="s">
        <v>73</v>
      </c>
      <c r="D19" s="20">
        <v>73.06</v>
      </c>
      <c r="E19" s="19"/>
      <c r="F19" s="20"/>
      <c r="G19" s="21">
        <f>ROUND(D19*F19,2)</f>
        <v>0</v>
      </c>
      <c r="ZY19" t="s">
        <v>74</v>
      </c>
      <c r="ZZ19" s="12" t="s">
        <v>75</v>
      </c>
    </row>
    <row r="20" spans="1:702" x14ac:dyDescent="0.25">
      <c r="A20" s="17" t="s">
        <v>76</v>
      </c>
      <c r="B20" s="18" t="s">
        <v>77</v>
      </c>
      <c r="C20" s="19" t="s">
        <v>78</v>
      </c>
      <c r="D20" s="20">
        <v>73.06</v>
      </c>
      <c r="E20" s="19"/>
      <c r="F20" s="20"/>
      <c r="G20" s="21">
        <f>ROUND(D20*F20,2)</f>
        <v>0</v>
      </c>
      <c r="ZY20" t="s">
        <v>79</v>
      </c>
      <c r="ZZ20" s="12" t="s">
        <v>80</v>
      </c>
    </row>
    <row r="21" spans="1:702" x14ac:dyDescent="0.25">
      <c r="A21" s="17" t="s">
        <v>81</v>
      </c>
      <c r="B21" s="18" t="s">
        <v>82</v>
      </c>
      <c r="C21" s="19" t="s">
        <v>83</v>
      </c>
      <c r="D21" s="20">
        <v>27.94</v>
      </c>
      <c r="E21" s="19"/>
      <c r="F21" s="20"/>
      <c r="G21" s="21">
        <f>ROUND(D21*F21,2)</f>
        <v>0</v>
      </c>
      <c r="ZY21" t="s">
        <v>84</v>
      </c>
      <c r="ZZ21" s="12" t="s">
        <v>85</v>
      </c>
    </row>
    <row r="22" spans="1:702" ht="15.75" x14ac:dyDescent="0.25">
      <c r="A22" s="13" t="s">
        <v>86</v>
      </c>
      <c r="B22" s="14" t="s">
        <v>87</v>
      </c>
      <c r="C22" s="10"/>
      <c r="D22" s="10"/>
      <c r="E22" s="10"/>
      <c r="F22" s="10"/>
      <c r="G22" s="11"/>
      <c r="ZY22" t="s">
        <v>88</v>
      </c>
      <c r="ZZ22" s="12"/>
    </row>
    <row r="23" spans="1:702" x14ac:dyDescent="0.25">
      <c r="A23" s="17" t="s">
        <v>89</v>
      </c>
      <c r="B23" s="18" t="s">
        <v>90</v>
      </c>
      <c r="C23" s="19" t="s">
        <v>91</v>
      </c>
      <c r="D23" s="22">
        <v>1</v>
      </c>
      <c r="E23" s="19"/>
      <c r="F23" s="20"/>
      <c r="G23" s="21">
        <f>ROUND(D23*F23,2)</f>
        <v>0</v>
      </c>
      <c r="ZY23" t="s">
        <v>92</v>
      </c>
      <c r="ZZ23" s="12" t="s">
        <v>93</v>
      </c>
    </row>
    <row r="24" spans="1:702" ht="15.75" x14ac:dyDescent="0.25">
      <c r="A24" s="15" t="s">
        <v>94</v>
      </c>
      <c r="B24" s="16" t="s">
        <v>95</v>
      </c>
      <c r="C24" s="10"/>
      <c r="D24" s="10"/>
      <c r="E24" s="10"/>
      <c r="F24" s="10"/>
      <c r="G24" s="11"/>
      <c r="ZY24" t="s">
        <v>96</v>
      </c>
      <c r="ZZ24" s="12"/>
    </row>
    <row r="25" spans="1:702" x14ac:dyDescent="0.25">
      <c r="A25" s="17" t="s">
        <v>97</v>
      </c>
      <c r="B25" s="18" t="s">
        <v>98</v>
      </c>
      <c r="C25" s="19" t="s">
        <v>99</v>
      </c>
      <c r="D25" s="20">
        <v>13</v>
      </c>
      <c r="E25" s="19"/>
      <c r="F25" s="20"/>
      <c r="G25" s="21">
        <f>ROUND(D25*F25,2)</f>
        <v>0</v>
      </c>
      <c r="ZY25" t="s">
        <v>100</v>
      </c>
      <c r="ZZ25" s="12" t="s">
        <v>101</v>
      </c>
    </row>
    <row r="26" spans="1:702" x14ac:dyDescent="0.25">
      <c r="A26" s="17" t="s">
        <v>102</v>
      </c>
      <c r="B26" s="18" t="s">
        <v>103</v>
      </c>
      <c r="C26" s="19" t="s">
        <v>104</v>
      </c>
      <c r="D26" s="20">
        <v>13</v>
      </c>
      <c r="E26" s="19"/>
      <c r="F26" s="20"/>
      <c r="G26" s="21">
        <f>ROUND(D26*F26,2)</f>
        <v>0</v>
      </c>
      <c r="ZY26" t="s">
        <v>105</v>
      </c>
      <c r="ZZ26" s="12" t="s">
        <v>106</v>
      </c>
    </row>
    <row r="27" spans="1:702" x14ac:dyDescent="0.25">
      <c r="A27" s="24"/>
      <c r="B27" s="25"/>
      <c r="C27" s="26"/>
      <c r="D27" s="26"/>
      <c r="E27" s="26"/>
      <c r="F27" s="26"/>
      <c r="G27" s="27"/>
    </row>
    <row r="28" spans="1:702" x14ac:dyDescent="0.25">
      <c r="A28" s="28"/>
      <c r="B28" s="28"/>
      <c r="C28" s="28"/>
      <c r="D28" s="28"/>
      <c r="E28" s="28"/>
      <c r="F28" s="28"/>
      <c r="G28" s="28"/>
    </row>
    <row r="29" spans="1:702" x14ac:dyDescent="0.25">
      <c r="B29" s="29" t="s">
        <v>107</v>
      </c>
      <c r="G29" s="30">
        <f>SUBTOTAL(109,G4:G27)</f>
        <v>0</v>
      </c>
      <c r="ZY29" t="s">
        <v>108</v>
      </c>
    </row>
    <row r="30" spans="1:702" x14ac:dyDescent="0.25">
      <c r="A30" s="31">
        <v>20</v>
      </c>
      <c r="B30" s="29" t="str">
        <f>CONCATENATE("Montant TVA (",A30,"%)")</f>
        <v>Montant TVA (20%)</v>
      </c>
      <c r="G30" s="30">
        <f>(G29*A30)/100</f>
        <v>0</v>
      </c>
      <c r="ZY30" t="s">
        <v>109</v>
      </c>
    </row>
    <row r="31" spans="1:702" x14ac:dyDescent="0.25">
      <c r="B31" s="29" t="s">
        <v>110</v>
      </c>
      <c r="G31" s="30">
        <f>G29+G30</f>
        <v>0</v>
      </c>
      <c r="ZY31" t="s">
        <v>111</v>
      </c>
    </row>
    <row r="32" spans="1:702" x14ac:dyDescent="0.25">
      <c r="G32" s="30"/>
    </row>
    <row r="33" spans="7:7" x14ac:dyDescent="0.25">
      <c r="G33" s="30"/>
    </row>
  </sheetData>
  <mergeCells count="1">
    <mergeCell ref="A1:G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DEMOLITIONS - VRD</vt:lpstr>
      <vt:lpstr>'Lot N°01 DEMOLITIONS - VRD'!Impression_des_titres</vt:lpstr>
      <vt:lpstr>'Lot N°01 DEMOLITIONS - VRD'!Zone_d_impression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h.rouquette</dc:creator>
  <cp:lastModifiedBy>Hugo ROUQUETTE</cp:lastModifiedBy>
  <dcterms:created xsi:type="dcterms:W3CDTF">2026-07-10T07:01:51Z</dcterms:created>
  <dcterms:modified xsi:type="dcterms:W3CDTF">2026-08-03T06:13:54Z</dcterms:modified>
</cp:coreProperties>
</file>